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社保基金决算收入表总表 " sheetId="15" r:id="rId1"/>
    <sheet name="社保基金决算收入表  " sheetId="18" r:id="rId2"/>
    <sheet name="社保基金决算支出表" sheetId="16" r:id="rId3"/>
    <sheet name="社保基金决算结余表" sheetId="17" r:id="rId4"/>
  </sheets>
  <definedNames>
    <definedName name="_xlnm.Print_Area" localSheetId="0">'社保基金决算收入表总表 '!$A$1:$H$17</definedName>
    <definedName name="_xlnm.Print_Area" localSheetId="2">社保基金决算支出表!$A$2:$E$20</definedName>
    <definedName name="_xlnm.Print_Area" localSheetId="3">社保基金决算结余表!$A$1:$B$13</definedName>
    <definedName name="_xlnm.Print_Area" localSheetId="1">'社保基金决算收入表  '!$A$1:$D$24</definedName>
  </definedNames>
  <calcPr calcId="144525"/>
</workbook>
</file>

<file path=xl/sharedStrings.xml><?xml version="1.0" encoding="utf-8"?>
<sst xmlns="http://schemas.openxmlformats.org/spreadsheetml/2006/main" count="121" uniqueCount="67">
  <si>
    <t>2022年哈密市伊吾县社会保险基金收支决算总表</t>
  </si>
  <si>
    <t>单位：万元</t>
  </si>
  <si>
    <t>预算科目</t>
  </si>
  <si>
    <t>预算数</t>
  </si>
  <si>
    <t>预算调整数</t>
  </si>
  <si>
    <t>决算数</t>
  </si>
  <si>
    <t>一、企业职工基本养老保险基金收入</t>
  </si>
  <si>
    <t>一、企业职工基本养老保险基金支出</t>
  </si>
  <si>
    <t>二、机关事业基本养老保险基金收入</t>
  </si>
  <si>
    <t>二、机关事业基本养老保险基金支出</t>
  </si>
  <si>
    <t>三、城乡居民基本养老保险基金收入</t>
  </si>
  <si>
    <t>三、城乡居民基本养老保险基金支出</t>
  </si>
  <si>
    <t>四、城镇职工基本医疗保险基金收入</t>
  </si>
  <si>
    <t>四、城镇职工基本医疗保险基金支出</t>
  </si>
  <si>
    <t>五、城乡居民基本医疗保险基金收入</t>
  </si>
  <si>
    <t>五、城乡居民基本医疗保险基金支出</t>
  </si>
  <si>
    <t>六、工伤保险基金收入</t>
  </si>
  <si>
    <t>六、工伤保险基金支出</t>
  </si>
  <si>
    <t>七、失业保险基金收入</t>
  </si>
  <si>
    <t>七、失业保险基金支出</t>
  </si>
  <si>
    <t>社保基金收入合计</t>
  </si>
  <si>
    <t>社保基金支出合计</t>
  </si>
  <si>
    <t>社保基金上年结余收入</t>
  </si>
  <si>
    <t>社保基金年终结余</t>
  </si>
  <si>
    <t>社保基金上级补助收入</t>
  </si>
  <si>
    <t>社保基金补助下级支出</t>
  </si>
  <si>
    <t>其中：企业职工基本养老保险基金中央调剂金收入</t>
  </si>
  <si>
    <t>社保基金上解上级支出支出</t>
  </si>
  <si>
    <t>社保基金下级上解收入</t>
  </si>
  <si>
    <t>其中：企业职工基本养老保险基金中央调剂金支出</t>
  </si>
  <si>
    <t>收入总计：</t>
  </si>
  <si>
    <t>支出总计：</t>
  </si>
  <si>
    <t>附件2</t>
  </si>
  <si>
    <t>2022年哈密市伊吾县社会保险基金收入情况表</t>
  </si>
  <si>
    <t xml:space="preserve">                         单位：万元</t>
  </si>
  <si>
    <t>项      目</t>
  </si>
  <si>
    <t>调整预算数</t>
  </si>
  <si>
    <t>完成预算的%</t>
  </si>
  <si>
    <t>全区社会保险基金收入合计</t>
  </si>
  <si>
    <t xml:space="preserve">    其中：保险费收入</t>
  </si>
  <si>
    <t xml:space="preserve">          利息收入</t>
  </si>
  <si>
    <t xml:space="preserve">          财政补贴收入</t>
  </si>
  <si>
    <t>八、生育保险基金收入</t>
  </si>
  <si>
    <t>附件3</t>
  </si>
  <si>
    <t>2022年哈密市伊吾县社会保险基金决算支出情况表</t>
  </si>
  <si>
    <t xml:space="preserve"> 单位：万元</t>
  </si>
  <si>
    <t>项　目</t>
  </si>
  <si>
    <t>全区社会保险基金支出合计</t>
  </si>
  <si>
    <t>　　其中：社会保险待遇支出</t>
  </si>
  <si>
    <t>　　其中：基本养老金支出</t>
  </si>
  <si>
    <t>　　　　其中：基本养老金支出</t>
  </si>
  <si>
    <t>　　其中：基本医疗保险待遇支出</t>
  </si>
  <si>
    <t>　　　　其中：基本医疗保险待遇支出</t>
  </si>
  <si>
    <t>　　其中：工伤保险待遇支出</t>
  </si>
  <si>
    <t>　　其中：失业保险金支出</t>
  </si>
  <si>
    <t>附件4：</t>
  </si>
  <si>
    <t>2022年哈密市伊吾县社会保险基金决算结余表</t>
  </si>
  <si>
    <t xml:space="preserve">    </t>
  </si>
  <si>
    <t>项目</t>
  </si>
  <si>
    <t>全区社会保险基金年末累计结余合计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</si>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</sst>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#,##0_ ;[Red]\-#,##0\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7">
    <font>
      <sz val="10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3"/>
      <color indexed="8"/>
      <name val="宋体"/>
      <charset val="134"/>
    </font>
    <font>
      <sz val="14"/>
      <name val="宋体"/>
      <charset val="134"/>
    </font>
    <font>
      <sz val="13"/>
      <name val="宋体"/>
      <charset val="134"/>
    </font>
    <font>
      <sz val="14"/>
      <color indexed="8"/>
      <name val="宋体"/>
      <charset val="134"/>
    </font>
    <font>
      <b/>
      <sz val="10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9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8" fillId="9" borderId="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3" borderId="4" applyNumberFormat="0" applyFont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3" fillId="18" borderId="8" applyNumberFormat="0" applyAlignment="0" applyProtection="0">
      <alignment vertical="center"/>
    </xf>
    <xf numFmtId="0" fontId="34" fillId="18" borderId="6" applyNumberFormat="0" applyAlignment="0" applyProtection="0">
      <alignment vertical="center"/>
    </xf>
    <xf numFmtId="0" fontId="35" fillId="25" borderId="9" applyNumberFormat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</cellStyleXfs>
  <cellXfs count="88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/>
    <xf numFmtId="0" fontId="4" fillId="0" borderId="0" xfId="0" applyNumberFormat="1" applyFont="1" applyFill="1" applyAlignment="1" applyProtection="1">
      <alignment horizontal="center" vertical="center"/>
    </xf>
    <xf numFmtId="0" fontId="1" fillId="2" borderId="0" xfId="0" applyNumberFormat="1" applyFont="1" applyFill="1" applyBorder="1" applyAlignment="1" applyProtection="1"/>
    <xf numFmtId="0" fontId="0" fillId="2" borderId="0" xfId="0" applyFill="1" applyBorder="1" applyAlignment="1"/>
    <xf numFmtId="0" fontId="5" fillId="0" borderId="0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76" fontId="9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1" fontId="9" fillId="0" borderId="1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horizontal="center"/>
    </xf>
    <xf numFmtId="0" fontId="10" fillId="2" borderId="1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8" fillId="2" borderId="0" xfId="0" applyFont="1" applyFill="1" applyAlignment="1">
      <alignment horizontal="center"/>
    </xf>
    <xf numFmtId="0" fontId="0" fillId="2" borderId="0" xfId="0" applyFill="1" applyAlignment="1"/>
    <xf numFmtId="0" fontId="0" fillId="2" borderId="0" xfId="0" applyFont="1" applyFill="1" applyAlignment="1">
      <alignment horizontal="center"/>
    </xf>
    <xf numFmtId="0" fontId="11" fillId="2" borderId="0" xfId="0" applyFont="1" applyFill="1" applyAlignment="1"/>
    <xf numFmtId="0" fontId="11" fillId="2" borderId="0" xfId="0" applyFont="1" applyFill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2" borderId="0" xfId="0" applyFill="1" applyBorder="1"/>
    <xf numFmtId="0" fontId="8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1" fontId="8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center" vertical="center"/>
    </xf>
    <xf numFmtId="2" fontId="8" fillId="0" borderId="1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/>
    </xf>
    <xf numFmtId="0" fontId="12" fillId="2" borderId="0" xfId="0" applyNumberFormat="1" applyFont="1" applyFill="1" applyBorder="1" applyAlignment="1" applyProtection="1">
      <alignment horizontal="center" vertical="center"/>
    </xf>
    <xf numFmtId="0" fontId="8" fillId="2" borderId="0" xfId="0" applyFont="1" applyFill="1"/>
    <xf numFmtId="0" fontId="0" fillId="2" borderId="0" xfId="0" applyFill="1" applyAlignment="1">
      <alignment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/>
    </xf>
    <xf numFmtId="0" fontId="2" fillId="2" borderId="0" xfId="0" applyNumberFormat="1" applyFont="1" applyFill="1" applyBorder="1" applyAlignment="1" applyProtection="1">
      <alignment horizontal="center"/>
    </xf>
    <xf numFmtId="0" fontId="13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8" fillId="2" borderId="0" xfId="0" applyNumberFormat="1" applyFont="1" applyFill="1" applyBorder="1" applyAlignment="1" applyProtection="1"/>
    <xf numFmtId="0" fontId="7" fillId="2" borderId="1" xfId="0" applyFont="1" applyFill="1" applyBorder="1" applyAlignment="1">
      <alignment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2" fontId="8" fillId="2" borderId="1" xfId="0" applyNumberFormat="1" applyFont="1" applyFill="1" applyBorder="1" applyAlignment="1" applyProtection="1">
      <alignment horizontal="center"/>
    </xf>
    <xf numFmtId="0" fontId="8" fillId="2" borderId="1" xfId="0" applyNumberFormat="1" applyFont="1" applyFill="1" applyBorder="1" applyAlignment="1" applyProtection="1">
      <alignment horizontal="center"/>
    </xf>
    <xf numFmtId="0" fontId="8" fillId="2" borderId="1" xfId="0" applyNumberFormat="1" applyFont="1" applyFill="1" applyBorder="1" applyAlignment="1" applyProtection="1">
      <alignment wrapText="1"/>
    </xf>
    <xf numFmtId="3" fontId="8" fillId="2" borderId="1" xfId="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wrapText="1"/>
    </xf>
    <xf numFmtId="0" fontId="8" fillId="2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4" fillId="0" borderId="0" xfId="0" applyNumberFormat="1" applyFont="1" applyFill="1" applyAlignment="1" applyProtection="1">
      <alignment horizontal="center" vertical="center" wrapText="1"/>
    </xf>
    <xf numFmtId="0" fontId="15" fillId="0" borderId="0" xfId="0" applyNumberFormat="1" applyFont="1" applyFill="1" applyAlignment="1" applyProtection="1">
      <alignment horizontal="center" vertical="center"/>
    </xf>
    <xf numFmtId="0" fontId="6" fillId="0" borderId="0" xfId="0" applyNumberFormat="1" applyFont="1" applyFill="1" applyAlignment="1" applyProtection="1">
      <alignment horizontal="center" vertical="center"/>
    </xf>
    <xf numFmtId="0" fontId="0" fillId="2" borderId="1" xfId="0" applyFont="1" applyFill="1" applyBorder="1" applyAlignment="1">
      <alignment horizont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/>
    </xf>
    <xf numFmtId="0" fontId="0" fillId="2" borderId="1" xfId="0" applyNumberFormat="1" applyFont="1" applyFill="1" applyBorder="1" applyAlignment="1" applyProtection="1">
      <alignment horizontal="center" wrapText="1"/>
    </xf>
    <xf numFmtId="3" fontId="8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wrapText="1"/>
    </xf>
    <xf numFmtId="0" fontId="8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8" fillId="2" borderId="0" xfId="0" applyNumberFormat="1" applyFont="1" applyFill="1" applyBorder="1" applyAlignment="1" applyProtection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  <mruColors>
      <color rgb="002C1D8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30"/>
  <sheetViews>
    <sheetView showZeros="0" tabSelected="1" workbookViewId="0">
      <selection activeCell="A1" sqref="A1:H1"/>
    </sheetView>
  </sheetViews>
  <sheetFormatPr defaultColWidth="9.14285714285714" defaultRowHeight="14.25" customHeight="1"/>
  <cols>
    <col min="1" max="1" width="27" style="70" customWidth="1"/>
    <col min="2" max="2" width="11" style="28" customWidth="1"/>
    <col min="3" max="3" width="10.1428571428571" style="3" customWidth="1"/>
    <col min="4" max="4" width="11.5714285714286" style="3" customWidth="1"/>
    <col min="5" max="5" width="25.7142857142857" style="70" customWidth="1"/>
    <col min="6" max="8" width="10.2857142857143" style="3" customWidth="1"/>
    <col min="9" max="251" width="10.2857142857143" style="2" customWidth="1"/>
    <col min="252" max="16384" width="9.14285714285714" style="2"/>
  </cols>
  <sheetData>
    <row r="1" ht="21" customHeight="1" spans="1:251">
      <c r="A1" s="71" t="s">
        <v>0</v>
      </c>
      <c r="B1" s="55"/>
      <c r="C1" s="55"/>
      <c r="D1" s="55"/>
      <c r="E1" s="71"/>
      <c r="F1" s="55"/>
      <c r="G1" s="55"/>
      <c r="H1" s="55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</row>
    <row r="2" s="1" customFormat="1" ht="24" customHeight="1" spans="1:251">
      <c r="A2" s="72"/>
      <c r="B2" s="73"/>
      <c r="C2" s="73"/>
      <c r="D2" s="73"/>
      <c r="E2" s="72"/>
      <c r="F2" s="74"/>
      <c r="G2" s="74" t="s">
        <v>1</v>
      </c>
      <c r="H2" s="74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</row>
    <row r="3" s="69" customFormat="1" ht="28" customHeight="1" spans="1:251">
      <c r="A3" s="75" t="s">
        <v>2</v>
      </c>
      <c r="B3" s="76" t="s">
        <v>3</v>
      </c>
      <c r="C3" s="77" t="s">
        <v>4</v>
      </c>
      <c r="D3" s="77" t="s">
        <v>5</v>
      </c>
      <c r="E3" s="75" t="s">
        <v>2</v>
      </c>
      <c r="F3" s="76" t="s">
        <v>3</v>
      </c>
      <c r="G3" s="77" t="s">
        <v>4</v>
      </c>
      <c r="H3" s="77" t="s">
        <v>5</v>
      </c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/>
      <c r="DI3" s="87"/>
      <c r="DJ3" s="87"/>
      <c r="DK3" s="87"/>
      <c r="DL3" s="87"/>
      <c r="DM3" s="87"/>
      <c r="DN3" s="87"/>
      <c r="DO3" s="87"/>
      <c r="DP3" s="87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  <c r="EF3" s="87"/>
      <c r="EG3" s="87"/>
      <c r="EH3" s="87"/>
      <c r="EI3" s="87"/>
      <c r="EJ3" s="87"/>
      <c r="EK3" s="87"/>
      <c r="EL3" s="87"/>
      <c r="EM3" s="87"/>
      <c r="EN3" s="87"/>
      <c r="EO3" s="87"/>
      <c r="EP3" s="87"/>
      <c r="EQ3" s="87"/>
      <c r="ER3" s="87"/>
      <c r="ES3" s="87"/>
      <c r="ET3" s="87"/>
      <c r="EU3" s="87"/>
      <c r="EV3" s="87"/>
      <c r="EW3" s="87"/>
      <c r="EX3" s="87"/>
      <c r="EY3" s="87"/>
      <c r="EZ3" s="87"/>
      <c r="FA3" s="87"/>
      <c r="FB3" s="87"/>
      <c r="FC3" s="87"/>
      <c r="FD3" s="87"/>
      <c r="FE3" s="87"/>
      <c r="FF3" s="87"/>
      <c r="FG3" s="87"/>
      <c r="FH3" s="87"/>
      <c r="FI3" s="87"/>
      <c r="FJ3" s="87"/>
      <c r="FK3" s="87"/>
      <c r="FL3" s="87"/>
      <c r="FM3" s="87"/>
      <c r="FN3" s="87"/>
      <c r="FO3" s="87"/>
      <c r="FP3" s="87"/>
      <c r="FQ3" s="87"/>
      <c r="FR3" s="87"/>
      <c r="FS3" s="87"/>
      <c r="FT3" s="87"/>
      <c r="FU3" s="87"/>
      <c r="FV3" s="87"/>
      <c r="FW3" s="87"/>
      <c r="FX3" s="87"/>
      <c r="FY3" s="87"/>
      <c r="FZ3" s="87"/>
      <c r="GA3" s="87"/>
      <c r="GB3" s="87"/>
      <c r="GC3" s="87"/>
      <c r="GD3" s="87"/>
      <c r="GE3" s="87"/>
      <c r="GF3" s="87"/>
      <c r="GG3" s="87"/>
      <c r="GH3" s="87"/>
      <c r="GI3" s="87"/>
      <c r="GJ3" s="87"/>
      <c r="GK3" s="87"/>
      <c r="GL3" s="87"/>
      <c r="GM3" s="87"/>
      <c r="GN3" s="87"/>
      <c r="GO3" s="87"/>
      <c r="GP3" s="87"/>
      <c r="GQ3" s="87"/>
      <c r="GR3" s="87"/>
      <c r="GS3" s="87"/>
      <c r="GT3" s="87"/>
      <c r="GU3" s="87"/>
      <c r="GV3" s="87"/>
      <c r="GW3" s="87"/>
      <c r="GX3" s="87"/>
      <c r="GY3" s="87"/>
      <c r="GZ3" s="87"/>
      <c r="HA3" s="87"/>
      <c r="HB3" s="87"/>
      <c r="HC3" s="87"/>
      <c r="HD3" s="87"/>
      <c r="HE3" s="87"/>
      <c r="HF3" s="87"/>
      <c r="HG3" s="87"/>
      <c r="HH3" s="87"/>
      <c r="HI3" s="87"/>
      <c r="HJ3" s="87"/>
      <c r="HK3" s="87"/>
      <c r="HL3" s="87"/>
      <c r="HM3" s="87"/>
      <c r="HN3" s="87"/>
      <c r="HO3" s="87"/>
      <c r="HP3" s="87"/>
      <c r="HQ3" s="87"/>
      <c r="HR3" s="87"/>
      <c r="HS3" s="87"/>
      <c r="HT3" s="87"/>
      <c r="HU3" s="87"/>
      <c r="HV3" s="87"/>
      <c r="HW3" s="87"/>
      <c r="HX3" s="87"/>
      <c r="HY3" s="87"/>
      <c r="HZ3" s="87"/>
      <c r="IA3" s="87"/>
      <c r="IB3" s="87"/>
      <c r="IC3" s="87"/>
      <c r="ID3" s="87"/>
      <c r="IE3" s="87"/>
      <c r="IF3" s="87"/>
      <c r="IG3" s="87"/>
      <c r="IH3" s="87"/>
      <c r="II3" s="87"/>
      <c r="IJ3" s="87"/>
      <c r="IK3" s="87"/>
      <c r="IL3" s="87"/>
      <c r="IM3" s="87"/>
      <c r="IN3" s="87"/>
      <c r="IO3" s="87"/>
      <c r="IP3" s="87"/>
      <c r="IQ3" s="87"/>
    </row>
    <row r="4" s="52" customFormat="1" ht="28" customHeight="1" spans="1:251">
      <c r="A4" s="78" t="s">
        <v>6</v>
      </c>
      <c r="B4" s="19"/>
      <c r="C4" s="63"/>
      <c r="D4" s="63"/>
      <c r="E4" s="78" t="s">
        <v>7</v>
      </c>
      <c r="F4" s="63"/>
      <c r="G4" s="63"/>
      <c r="H4" s="63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</row>
    <row r="5" s="52" customFormat="1" ht="28" customHeight="1" spans="1:251">
      <c r="A5" s="78" t="s">
        <v>8</v>
      </c>
      <c r="B5" s="46">
        <v>11143</v>
      </c>
      <c r="C5" s="20">
        <v>11084</v>
      </c>
      <c r="D5" s="19">
        <v>11257</v>
      </c>
      <c r="E5" s="78" t="s">
        <v>9</v>
      </c>
      <c r="F5" s="47">
        <v>10929</v>
      </c>
      <c r="G5" s="46">
        <v>10929</v>
      </c>
      <c r="H5" s="46">
        <v>11160</v>
      </c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</row>
    <row r="6" s="52" customFormat="1" ht="28" customHeight="1" spans="1:251">
      <c r="A6" s="78" t="s">
        <v>10</v>
      </c>
      <c r="B6" s="46">
        <v>692</v>
      </c>
      <c r="C6" s="20">
        <v>698</v>
      </c>
      <c r="D6" s="46">
        <v>753</v>
      </c>
      <c r="E6" s="78" t="s">
        <v>11</v>
      </c>
      <c r="F6" s="46">
        <v>421</v>
      </c>
      <c r="G6" s="46">
        <v>463</v>
      </c>
      <c r="H6" s="46">
        <v>460</v>
      </c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</row>
    <row r="7" s="52" customFormat="1" ht="28" customHeight="1" spans="1:251">
      <c r="A7" s="78" t="s">
        <v>12</v>
      </c>
      <c r="B7" s="42"/>
      <c r="C7" s="79"/>
      <c r="D7" s="79"/>
      <c r="E7" s="78" t="s">
        <v>13</v>
      </c>
      <c r="F7" s="20"/>
      <c r="G7" s="20"/>
      <c r="H7" s="20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</row>
    <row r="8" s="52" customFormat="1" ht="28" customHeight="1" spans="1:251">
      <c r="A8" s="80" t="s">
        <v>14</v>
      </c>
      <c r="B8" s="81"/>
      <c r="C8" s="79"/>
      <c r="D8" s="79"/>
      <c r="E8" s="82" t="s">
        <v>15</v>
      </c>
      <c r="F8" s="20"/>
      <c r="G8" s="20"/>
      <c r="H8" s="20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</row>
    <row r="9" s="52" customFormat="1" ht="28" customHeight="1" spans="1:251">
      <c r="A9" s="80" t="s">
        <v>16</v>
      </c>
      <c r="B9" s="81"/>
      <c r="C9" s="79"/>
      <c r="D9" s="79"/>
      <c r="E9" s="82" t="s">
        <v>17</v>
      </c>
      <c r="F9" s="20"/>
      <c r="G9" s="20"/>
      <c r="H9" s="20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</row>
    <row r="10" s="52" customFormat="1" ht="28" customHeight="1" spans="1:251">
      <c r="A10" s="80" t="s">
        <v>18</v>
      </c>
      <c r="B10" s="81"/>
      <c r="C10" s="79"/>
      <c r="D10" s="79"/>
      <c r="E10" s="82" t="s">
        <v>19</v>
      </c>
      <c r="F10" s="20"/>
      <c r="G10" s="20"/>
      <c r="H10" s="20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</row>
    <row r="11" s="52" customFormat="1" ht="28" customHeight="1" spans="1:8">
      <c r="A11" s="80"/>
      <c r="B11" s="81"/>
      <c r="C11" s="83"/>
      <c r="D11" s="83"/>
      <c r="E11" s="84"/>
      <c r="F11" s="16"/>
      <c r="G11" s="16"/>
      <c r="H11" s="16"/>
    </row>
    <row r="12" s="52" customFormat="1" ht="28" customHeight="1" spans="1:8">
      <c r="A12" s="85" t="s">
        <v>20</v>
      </c>
      <c r="B12" s="16">
        <f>SUM(B4:B11)</f>
        <v>11835</v>
      </c>
      <c r="C12" s="16">
        <f>SUM(C4:C11)</f>
        <v>11782</v>
      </c>
      <c r="D12" s="16">
        <f>SUM(D4:D11)</f>
        <v>12010</v>
      </c>
      <c r="E12" s="86" t="s">
        <v>21</v>
      </c>
      <c r="F12" s="16">
        <f>F5+F6</f>
        <v>11350</v>
      </c>
      <c r="G12" s="16">
        <f>SUM(G4:G11)</f>
        <v>11392</v>
      </c>
      <c r="H12" s="16">
        <f>H5+H6</f>
        <v>11620</v>
      </c>
    </row>
    <row r="13" s="52" customFormat="1" ht="28" customHeight="1" spans="1:8">
      <c r="A13" s="75" t="s">
        <v>22</v>
      </c>
      <c r="B13" s="16">
        <v>3694</v>
      </c>
      <c r="C13" s="16">
        <v>3694</v>
      </c>
      <c r="D13" s="16">
        <v>4153</v>
      </c>
      <c r="E13" s="84" t="s">
        <v>23</v>
      </c>
      <c r="F13" s="16">
        <v>4179</v>
      </c>
      <c r="G13" s="16">
        <v>4084</v>
      </c>
      <c r="H13" s="16">
        <v>4543</v>
      </c>
    </row>
    <row r="14" s="52" customFormat="1" ht="28" customHeight="1" spans="1:8">
      <c r="A14" s="75" t="s">
        <v>24</v>
      </c>
      <c r="B14" s="16"/>
      <c r="C14" s="16"/>
      <c r="D14" s="16"/>
      <c r="E14" s="84" t="s">
        <v>25</v>
      </c>
      <c r="F14" s="16"/>
      <c r="G14" s="16"/>
      <c r="H14" s="16"/>
    </row>
    <row r="15" s="52" customFormat="1" ht="28" customHeight="1" spans="1:8">
      <c r="A15" s="75" t="s">
        <v>26</v>
      </c>
      <c r="B15" s="16"/>
      <c r="C15" s="16"/>
      <c r="D15" s="16"/>
      <c r="E15" s="84" t="s">
        <v>27</v>
      </c>
      <c r="F15" s="16"/>
      <c r="G15" s="16"/>
      <c r="H15" s="16"/>
    </row>
    <row r="16" s="52" customFormat="1" ht="28" customHeight="1" spans="1:8">
      <c r="A16" s="75" t="s">
        <v>28</v>
      </c>
      <c r="B16" s="16"/>
      <c r="C16" s="16"/>
      <c r="D16" s="16"/>
      <c r="E16" s="84" t="s">
        <v>29</v>
      </c>
      <c r="F16" s="16"/>
      <c r="G16" s="16"/>
      <c r="H16" s="16"/>
    </row>
    <row r="17" ht="29" customHeight="1" spans="1:8">
      <c r="A17" s="85" t="s">
        <v>30</v>
      </c>
      <c r="B17" s="16">
        <f>SUM(B12:B16)</f>
        <v>15529</v>
      </c>
      <c r="C17" s="16">
        <f>SUM(C12:C16)</f>
        <v>15476</v>
      </c>
      <c r="D17" s="16">
        <f>SUM(D12:D16)</f>
        <v>16163</v>
      </c>
      <c r="E17" s="86" t="s">
        <v>31</v>
      </c>
      <c r="F17" s="16">
        <f>SUM(F12:F16)</f>
        <v>15529</v>
      </c>
      <c r="G17" s="16">
        <f>SUM(G12:G16)</f>
        <v>15476</v>
      </c>
      <c r="H17" s="16">
        <f>SUM(H12:H16)</f>
        <v>16163</v>
      </c>
    </row>
    <row r="30" customHeight="1" spans="6:6">
      <c r="F30" s="3">
        <f>F25-F26</f>
        <v>0</v>
      </c>
    </row>
  </sheetData>
  <mergeCells count="1">
    <mergeCell ref="A1:H1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fitToWidth="0" orientation="landscape" useFirstPageNumber="1" errors="blank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42"/>
  <sheetViews>
    <sheetView showZeros="0" workbookViewId="0">
      <selection activeCell="A2" sqref="A2:E2"/>
    </sheetView>
  </sheetViews>
  <sheetFormatPr defaultColWidth="9.14285714285714" defaultRowHeight="14.25" customHeight="1"/>
  <cols>
    <col min="1" max="1" width="28.2857142857143" style="53" customWidth="1"/>
    <col min="2" max="2" width="12.8571428571429" style="3" customWidth="1"/>
    <col min="3" max="3" width="13.8571428571429" style="3" customWidth="1"/>
    <col min="4" max="4" width="15" style="28" customWidth="1"/>
    <col min="5" max="5" width="14.7142857142857" style="3" customWidth="1"/>
    <col min="6" max="6" width="33.4285714285714" style="2" customWidth="1"/>
    <col min="7" max="255" width="10.2857142857143" style="2" customWidth="1"/>
    <col min="256" max="16384" width="9.14285714285714" style="2"/>
  </cols>
  <sheetData>
    <row r="1" ht="27" customHeight="1" spans="1:255">
      <c r="A1" s="54" t="s">
        <v>32</v>
      </c>
      <c r="B1" s="55"/>
      <c r="C1" s="55"/>
      <c r="D1" s="55"/>
      <c r="E1" s="5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</row>
    <row r="2" s="1" customFormat="1" ht="24" customHeight="1" spans="1:255">
      <c r="A2" s="57" t="s">
        <v>33</v>
      </c>
      <c r="B2" s="57"/>
      <c r="C2" s="57"/>
      <c r="D2" s="57"/>
      <c r="E2" s="57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</row>
    <row r="3" s="52" customFormat="1" ht="20" customHeight="1" spans="1:255">
      <c r="A3" s="58"/>
      <c r="B3" s="32"/>
      <c r="C3" s="32"/>
      <c r="D3" s="38" t="s">
        <v>34</v>
      </c>
      <c r="E3" s="50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59"/>
      <c r="IS3" s="59"/>
      <c r="IT3" s="59"/>
      <c r="IU3" s="59"/>
    </row>
    <row r="4" s="52" customFormat="1" ht="28" customHeight="1" spans="1:255">
      <c r="A4" s="60" t="s">
        <v>35</v>
      </c>
      <c r="B4" s="13" t="s">
        <v>3</v>
      </c>
      <c r="C4" s="13" t="s">
        <v>36</v>
      </c>
      <c r="D4" s="14" t="s">
        <v>5</v>
      </c>
      <c r="E4" s="15" t="s">
        <v>37</v>
      </c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  <c r="IS4" s="59"/>
      <c r="IT4" s="59"/>
      <c r="IU4" s="59"/>
    </row>
    <row r="5" s="52" customFormat="1" ht="28" customHeight="1" spans="1:255">
      <c r="A5" s="48" t="s">
        <v>38</v>
      </c>
      <c r="B5" s="61">
        <f>B9+B13+B17+B21+B25+B29+B33+B37</f>
        <v>11835</v>
      </c>
      <c r="C5" s="61">
        <v>11782</v>
      </c>
      <c r="D5" s="61">
        <f>D9+D13+D17+D21+D25+D29+D33+D37</f>
        <v>12010</v>
      </c>
      <c r="E5" s="62">
        <f>D5/B5*100</f>
        <v>101.478664976764</v>
      </c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9"/>
      <c r="IU5" s="59"/>
    </row>
    <row r="6" s="52" customFormat="1" ht="28" customHeight="1" spans="1:255">
      <c r="A6" s="48" t="s">
        <v>39</v>
      </c>
      <c r="B6" s="42">
        <f t="shared" ref="B5:B8" si="0">B10+B14+B18+B22+B26+B30+B34+B38</f>
        <v>6446</v>
      </c>
      <c r="C6" s="42">
        <v>6742</v>
      </c>
      <c r="D6" s="42">
        <f>D10+D14+D18+D22+D26+D30+D34+D38</f>
        <v>6875</v>
      </c>
      <c r="E6" s="62">
        <f>D6/B6*100</f>
        <v>106.655290102389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  <c r="IT6" s="59"/>
      <c r="IU6" s="59"/>
    </row>
    <row r="7" s="52" customFormat="1" ht="28" customHeight="1" spans="1:255">
      <c r="A7" s="48" t="s">
        <v>40</v>
      </c>
      <c r="B7" s="42">
        <f t="shared" si="0"/>
        <v>45</v>
      </c>
      <c r="C7" s="42">
        <v>45</v>
      </c>
      <c r="D7" s="42">
        <f>D11+D15+D19+D23+D27+D31+D35+D39</f>
        <v>58</v>
      </c>
      <c r="E7" s="62">
        <f>D7/B7*100</f>
        <v>128.888888888889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  <c r="IS7" s="59"/>
      <c r="IT7" s="59"/>
      <c r="IU7" s="59"/>
    </row>
    <row r="8" s="52" customFormat="1" ht="28" customHeight="1" spans="1:255">
      <c r="A8" s="48" t="s">
        <v>41</v>
      </c>
      <c r="B8" s="42">
        <f t="shared" si="0"/>
        <v>4579</v>
      </c>
      <c r="C8" s="42">
        <v>4005</v>
      </c>
      <c r="D8" s="42">
        <f>D12+D16+D20+D24+D28+D32+D36+D40</f>
        <v>4089</v>
      </c>
      <c r="E8" s="62">
        <f>D8/B8*100</f>
        <v>89.2989735750164</v>
      </c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  <c r="IS8" s="59"/>
      <c r="IT8" s="59"/>
      <c r="IU8" s="59"/>
    </row>
    <row r="9" s="52" customFormat="1" ht="28" customHeight="1" spans="1:255">
      <c r="A9" s="48" t="s">
        <v>6</v>
      </c>
      <c r="B9" s="46"/>
      <c r="C9" s="46"/>
      <c r="D9" s="19"/>
      <c r="E9" s="62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  <c r="IS9" s="59"/>
      <c r="IT9" s="59"/>
      <c r="IU9" s="59"/>
    </row>
    <row r="10" s="52" customFormat="1" ht="28" customHeight="1" spans="1:255">
      <c r="A10" s="48" t="s">
        <v>39</v>
      </c>
      <c r="B10" s="46"/>
      <c r="C10" s="46"/>
      <c r="D10" s="19"/>
      <c r="E10" s="62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</row>
    <row r="11" s="52" customFormat="1" ht="28" customHeight="1" spans="1:255">
      <c r="A11" s="48" t="s">
        <v>40</v>
      </c>
      <c r="B11" s="46"/>
      <c r="C11" s="46"/>
      <c r="D11" s="19"/>
      <c r="E11" s="62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  <c r="IS11" s="59"/>
      <c r="IT11" s="59"/>
      <c r="IU11" s="59"/>
    </row>
    <row r="12" s="52" customFormat="1" ht="28" customHeight="1" spans="1:255">
      <c r="A12" s="48" t="s">
        <v>41</v>
      </c>
      <c r="B12" s="46"/>
      <c r="C12" s="46"/>
      <c r="D12" s="19"/>
      <c r="E12" s="62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  <c r="IS12" s="59"/>
      <c r="IT12" s="59"/>
      <c r="IU12" s="59"/>
    </row>
    <row r="13" s="52" customFormat="1" ht="28" customHeight="1" spans="1:255">
      <c r="A13" s="48" t="s">
        <v>8</v>
      </c>
      <c r="B13" s="46">
        <v>11143</v>
      </c>
      <c r="C13" s="46">
        <v>11084</v>
      </c>
      <c r="D13" s="19">
        <v>11257</v>
      </c>
      <c r="E13" s="62">
        <f t="shared" ref="E9:E20" si="1">D13/B13*100</f>
        <v>101.023063806874</v>
      </c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  <c r="IR13" s="59"/>
      <c r="IS13" s="59"/>
      <c r="IT13" s="59"/>
      <c r="IU13" s="59"/>
    </row>
    <row r="14" s="52" customFormat="1" ht="28" customHeight="1" spans="1:255">
      <c r="A14" s="48" t="s">
        <v>39</v>
      </c>
      <c r="B14" s="46">
        <v>6253</v>
      </c>
      <c r="C14" s="46">
        <v>6543</v>
      </c>
      <c r="D14" s="19">
        <v>6604</v>
      </c>
      <c r="E14" s="62">
        <f t="shared" si="1"/>
        <v>105.613305613306</v>
      </c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59"/>
      <c r="IS14" s="59"/>
      <c r="IT14" s="59"/>
      <c r="IU14" s="59"/>
    </row>
    <row r="15" s="52" customFormat="1" ht="28" customHeight="1" spans="1:255">
      <c r="A15" s="48" t="s">
        <v>40</v>
      </c>
      <c r="B15" s="46">
        <v>28</v>
      </c>
      <c r="C15" s="46">
        <v>28</v>
      </c>
      <c r="D15" s="19">
        <v>41</v>
      </c>
      <c r="E15" s="62">
        <f t="shared" si="1"/>
        <v>146.428571428571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59"/>
      <c r="IS15" s="59"/>
      <c r="IT15" s="59"/>
      <c r="IU15" s="59"/>
    </row>
    <row r="16" s="52" customFormat="1" ht="28" customHeight="1" spans="1:255">
      <c r="A16" s="48" t="s">
        <v>41</v>
      </c>
      <c r="B16" s="46">
        <v>4135</v>
      </c>
      <c r="C16" s="46">
        <v>3561</v>
      </c>
      <c r="D16" s="19">
        <v>3630</v>
      </c>
      <c r="E16" s="62">
        <f t="shared" si="1"/>
        <v>87.7871825876663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59"/>
      <c r="IS16" s="59"/>
      <c r="IT16" s="59"/>
      <c r="IU16" s="59"/>
    </row>
    <row r="17" s="52" customFormat="1" ht="28" customHeight="1" spans="1:255">
      <c r="A17" s="48" t="s">
        <v>10</v>
      </c>
      <c r="B17" s="46">
        <v>692</v>
      </c>
      <c r="C17" s="46">
        <v>698</v>
      </c>
      <c r="D17" s="46">
        <v>753</v>
      </c>
      <c r="E17" s="62">
        <f t="shared" si="1"/>
        <v>108.815028901734</v>
      </c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59"/>
      <c r="IS17" s="59"/>
      <c r="IT17" s="59"/>
      <c r="IU17" s="59"/>
    </row>
    <row r="18" s="52" customFormat="1" ht="28" customHeight="1" spans="1:255">
      <c r="A18" s="48" t="s">
        <v>39</v>
      </c>
      <c r="B18" s="46">
        <v>193</v>
      </c>
      <c r="C18" s="46">
        <v>199</v>
      </c>
      <c r="D18" s="46">
        <v>271</v>
      </c>
      <c r="E18" s="62">
        <f t="shared" si="1"/>
        <v>140.414507772021</v>
      </c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  <c r="IR18" s="59"/>
      <c r="IS18" s="59"/>
      <c r="IT18" s="59"/>
      <c r="IU18" s="59"/>
    </row>
    <row r="19" s="52" customFormat="1" ht="28" customHeight="1" spans="1:255">
      <c r="A19" s="48" t="s">
        <v>40</v>
      </c>
      <c r="B19" s="46">
        <v>17</v>
      </c>
      <c r="C19" s="46">
        <v>17</v>
      </c>
      <c r="D19" s="46">
        <v>17</v>
      </c>
      <c r="E19" s="62">
        <f t="shared" si="1"/>
        <v>100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  <c r="IR19" s="59"/>
      <c r="IS19" s="59"/>
      <c r="IT19" s="59"/>
      <c r="IU19" s="59"/>
    </row>
    <row r="20" s="52" customFormat="1" ht="28" customHeight="1" spans="1:255">
      <c r="A20" s="48" t="s">
        <v>41</v>
      </c>
      <c r="B20" s="46">
        <v>444</v>
      </c>
      <c r="C20" s="46">
        <v>444</v>
      </c>
      <c r="D20" s="46">
        <v>459</v>
      </c>
      <c r="E20" s="62">
        <f t="shared" si="1"/>
        <v>103.378378378378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  <c r="IS20" s="59"/>
      <c r="IT20" s="59"/>
      <c r="IU20" s="59"/>
    </row>
    <row r="21" s="52" customFormat="1" ht="28" customHeight="1" spans="1:255">
      <c r="A21" s="48" t="s">
        <v>12</v>
      </c>
      <c r="B21" s="46"/>
      <c r="C21" s="46"/>
      <c r="D21" s="42"/>
      <c r="E21" s="63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59"/>
      <c r="IS21" s="59"/>
      <c r="IT21" s="59"/>
      <c r="IU21" s="59"/>
    </row>
    <row r="22" s="52" customFormat="1" ht="28" customHeight="1" spans="1:255">
      <c r="A22" s="48" t="s">
        <v>39</v>
      </c>
      <c r="B22" s="46"/>
      <c r="C22" s="46"/>
      <c r="D22" s="42"/>
      <c r="E22" s="63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59"/>
      <c r="IS22" s="59"/>
      <c r="IT22" s="59"/>
      <c r="IU22" s="59"/>
    </row>
    <row r="23" s="52" customFormat="1" ht="28" customHeight="1" spans="1:255">
      <c r="A23" s="48" t="s">
        <v>40</v>
      </c>
      <c r="B23" s="46"/>
      <c r="C23" s="46"/>
      <c r="D23" s="42"/>
      <c r="E23" s="63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59"/>
      <c r="IS23" s="59"/>
      <c r="IT23" s="59"/>
      <c r="IU23" s="59"/>
    </row>
    <row r="24" s="52" customFormat="1" ht="28" customHeight="1" spans="1:255">
      <c r="A24" s="48" t="s">
        <v>41</v>
      </c>
      <c r="B24" s="46"/>
      <c r="C24" s="46"/>
      <c r="D24" s="42"/>
      <c r="E24" s="63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  <c r="IR24" s="59"/>
      <c r="IS24" s="59"/>
      <c r="IT24" s="59"/>
      <c r="IU24" s="59"/>
    </row>
    <row r="25" s="52" customFormat="1" ht="28" customHeight="1" spans="1:255">
      <c r="A25" s="64" t="s">
        <v>14</v>
      </c>
      <c r="B25" s="63"/>
      <c r="C25" s="63"/>
      <c r="D25" s="65"/>
      <c r="E25" s="63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59"/>
      <c r="IS25" s="59"/>
      <c r="IT25" s="59"/>
      <c r="IU25" s="59"/>
    </row>
    <row r="26" s="52" customFormat="1" ht="28" customHeight="1" spans="1:255">
      <c r="A26" s="64" t="s">
        <v>39</v>
      </c>
      <c r="B26" s="63"/>
      <c r="C26" s="63"/>
      <c r="D26" s="65"/>
      <c r="E26" s="63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59"/>
      <c r="IS26" s="59"/>
      <c r="IT26" s="59"/>
      <c r="IU26" s="59"/>
    </row>
    <row r="27" s="52" customFormat="1" ht="28" customHeight="1" spans="1:255">
      <c r="A27" s="64" t="s">
        <v>40</v>
      </c>
      <c r="B27" s="63"/>
      <c r="C27" s="63"/>
      <c r="D27" s="66"/>
      <c r="E27" s="63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59"/>
      <c r="IS27" s="59"/>
      <c r="IT27" s="59"/>
      <c r="IU27" s="59"/>
    </row>
    <row r="28" s="52" customFormat="1" ht="28" customHeight="1" spans="1:255">
      <c r="A28" s="64" t="s">
        <v>41</v>
      </c>
      <c r="B28" s="63"/>
      <c r="C28" s="63"/>
      <c r="D28" s="65"/>
      <c r="E28" s="63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59"/>
      <c r="IS28" s="59"/>
      <c r="IT28" s="59"/>
      <c r="IU28" s="59"/>
    </row>
    <row r="29" s="52" customFormat="1" ht="28" customHeight="1" spans="1:255">
      <c r="A29" s="64" t="s">
        <v>16</v>
      </c>
      <c r="B29" s="63"/>
      <c r="C29" s="63"/>
      <c r="D29" s="65"/>
      <c r="E29" s="63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  <c r="IR29" s="59"/>
      <c r="IS29" s="59"/>
      <c r="IT29" s="59"/>
      <c r="IU29" s="59"/>
    </row>
    <row r="30" s="52" customFormat="1" ht="28" customHeight="1" spans="1:255">
      <c r="A30" s="64" t="s">
        <v>39</v>
      </c>
      <c r="B30" s="63"/>
      <c r="C30" s="63"/>
      <c r="D30" s="65"/>
      <c r="E30" s="63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59"/>
      <c r="IS30" s="59"/>
      <c r="IT30" s="59"/>
      <c r="IU30" s="59"/>
    </row>
    <row r="31" s="52" customFormat="1" ht="28" customHeight="1" spans="1:255">
      <c r="A31" s="64" t="s">
        <v>40</v>
      </c>
      <c r="B31" s="63"/>
      <c r="C31" s="63"/>
      <c r="D31" s="66"/>
      <c r="E31" s="63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  <c r="IR31" s="59"/>
      <c r="IS31" s="59"/>
      <c r="IT31" s="59"/>
      <c r="IU31" s="59"/>
    </row>
    <row r="32" s="52" customFormat="1" ht="28" customHeight="1" spans="1:255">
      <c r="A32" s="64" t="s">
        <v>41</v>
      </c>
      <c r="B32" s="63"/>
      <c r="C32" s="63"/>
      <c r="D32" s="66"/>
      <c r="E32" s="63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</row>
    <row r="33" s="52" customFormat="1" ht="28" customHeight="1" spans="1:255">
      <c r="A33" s="64" t="s">
        <v>18</v>
      </c>
      <c r="B33" s="63"/>
      <c r="C33" s="63"/>
      <c r="D33" s="65"/>
      <c r="E33" s="63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  <c r="IR33" s="59"/>
      <c r="IS33" s="59"/>
      <c r="IT33" s="59"/>
      <c r="IU33" s="59"/>
    </row>
    <row r="34" s="52" customFormat="1" ht="28" customHeight="1" spans="1:255">
      <c r="A34" s="64" t="s">
        <v>39</v>
      </c>
      <c r="B34" s="63"/>
      <c r="C34" s="63"/>
      <c r="D34" s="65"/>
      <c r="E34" s="63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59"/>
      <c r="IS34" s="59"/>
      <c r="IT34" s="59"/>
      <c r="IU34" s="59"/>
    </row>
    <row r="35" s="52" customFormat="1" ht="28" customHeight="1" spans="1:255">
      <c r="A35" s="64" t="s">
        <v>40</v>
      </c>
      <c r="B35" s="63"/>
      <c r="C35" s="63"/>
      <c r="D35" s="66"/>
      <c r="E35" s="63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59"/>
      <c r="IS35" s="59"/>
      <c r="IT35" s="59"/>
      <c r="IU35" s="59"/>
    </row>
    <row r="36" s="52" customFormat="1" ht="28" customHeight="1" spans="1:255">
      <c r="A36" s="64" t="s">
        <v>41</v>
      </c>
      <c r="B36" s="63"/>
      <c r="C36" s="63"/>
      <c r="D36" s="66"/>
      <c r="E36" s="63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59"/>
      <c r="IS36" s="59"/>
      <c r="IT36" s="59"/>
      <c r="IU36" s="59"/>
    </row>
    <row r="37" s="52" customFormat="1" ht="28" customHeight="1" spans="1:5">
      <c r="A37" s="64" t="s">
        <v>42</v>
      </c>
      <c r="B37" s="63"/>
      <c r="C37" s="63"/>
      <c r="D37" s="65"/>
      <c r="E37" s="67"/>
    </row>
    <row r="38" s="52" customFormat="1" ht="28" customHeight="1" spans="1:5">
      <c r="A38" s="68" t="s">
        <v>39</v>
      </c>
      <c r="B38" s="67"/>
      <c r="C38" s="67"/>
      <c r="D38" s="67"/>
      <c r="E38" s="67"/>
    </row>
    <row r="39" s="52" customFormat="1" ht="28" customHeight="1" spans="1:5">
      <c r="A39" s="68" t="s">
        <v>40</v>
      </c>
      <c r="B39" s="67"/>
      <c r="C39" s="67"/>
      <c r="D39" s="67"/>
      <c r="E39" s="67"/>
    </row>
    <row r="40" s="52" customFormat="1" ht="28" customHeight="1" spans="1:5">
      <c r="A40" s="68" t="s">
        <v>41</v>
      </c>
      <c r="B40" s="67"/>
      <c r="C40" s="67"/>
      <c r="D40" s="67"/>
      <c r="E40" s="67"/>
    </row>
    <row r="41" s="52" customFormat="1" ht="28" customHeight="1" spans="1:5">
      <c r="A41" s="69"/>
      <c r="B41" s="26"/>
      <c r="C41" s="26"/>
      <c r="D41" s="26"/>
      <c r="E41" s="26"/>
    </row>
    <row r="42" s="52" customFormat="1" ht="28" customHeight="1" spans="1:5">
      <c r="A42" s="69"/>
      <c r="B42" s="26"/>
      <c r="C42" s="26"/>
      <c r="D42" s="26"/>
      <c r="E42" s="26"/>
    </row>
  </sheetData>
  <mergeCells count="1">
    <mergeCell ref="A2:E2"/>
  </mergeCells>
  <printOptions horizontalCentered="1"/>
  <pageMargins left="0.432638888888889" right="0.314583333333333" top="0.984027777777778" bottom="0.471527777777778" header="0.511805555555556" footer="0.235416666666667"/>
  <pageSetup paperSize="1" firstPageNumber="13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21"/>
  <sheetViews>
    <sheetView showZeros="0" workbookViewId="0">
      <selection activeCell="A2" sqref="A2:E2"/>
    </sheetView>
  </sheetViews>
  <sheetFormatPr defaultColWidth="9.14285714285714" defaultRowHeight="14.25" customHeight="1"/>
  <cols>
    <col min="1" max="1" width="39.2857142857143" style="2" customWidth="1"/>
    <col min="2" max="2" width="13" style="26" customWidth="1"/>
    <col min="3" max="3" width="13" style="27" customWidth="1"/>
    <col min="4" max="4" width="13" style="3" customWidth="1"/>
    <col min="5" max="5" width="14.2857142857143" style="28" customWidth="1"/>
    <col min="6" max="6" width="10.8571428571429" style="2" customWidth="1"/>
    <col min="7" max="7" width="33.4285714285714" style="2" customWidth="1"/>
    <col min="8" max="256" width="10.2857142857143" style="2" customWidth="1"/>
    <col min="257" max="16384" width="9.14285714285714" style="2"/>
  </cols>
  <sheetData>
    <row r="1" ht="30" customHeight="1" spans="1:5">
      <c r="A1" s="4" t="s">
        <v>43</v>
      </c>
      <c r="C1" s="29"/>
      <c r="D1" s="30"/>
      <c r="E1" s="30"/>
    </row>
    <row r="2" s="1" customFormat="1" ht="18" customHeight="1" spans="1:256">
      <c r="A2" s="31" t="s">
        <v>44</v>
      </c>
      <c r="B2" s="32"/>
      <c r="C2" s="33"/>
      <c r="D2" s="31"/>
      <c r="E2" s="34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</row>
    <row r="3" ht="12" customHeight="1" spans="1:256">
      <c r="A3" s="35"/>
      <c r="B3" s="36"/>
      <c r="C3" s="10"/>
      <c r="D3" s="37"/>
      <c r="E3" s="38" t="s">
        <v>45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</row>
    <row r="4" ht="30.6" customHeight="1" spans="1:256">
      <c r="A4" s="12" t="s">
        <v>46</v>
      </c>
      <c r="B4" s="13" t="s">
        <v>3</v>
      </c>
      <c r="C4" s="39" t="s">
        <v>36</v>
      </c>
      <c r="D4" s="14" t="s">
        <v>5</v>
      </c>
      <c r="E4" s="15" t="s">
        <v>37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</row>
    <row r="5" ht="30.6" customHeight="1" spans="1:256">
      <c r="A5" s="40" t="s">
        <v>47</v>
      </c>
      <c r="B5" s="41">
        <f>B7+B9+B11+B13+B15+B17+B19</f>
        <v>11350</v>
      </c>
      <c r="C5" s="42">
        <v>11392</v>
      </c>
      <c r="D5" s="41">
        <f>D7+D9+D11+D13+D15+D17+D19</f>
        <v>11620</v>
      </c>
      <c r="E5" s="43">
        <f>D5/B5*100</f>
        <v>102.378854625551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</row>
    <row r="6" ht="30.6" customHeight="1" spans="1:256">
      <c r="A6" s="44" t="s">
        <v>48</v>
      </c>
      <c r="B6" s="45">
        <f>B8+B10+B12+B14+B16</f>
        <v>11350</v>
      </c>
      <c r="C6" s="45">
        <v>11392</v>
      </c>
      <c r="D6" s="45">
        <f>D8+D10+D12+D14+D16+D18+D20</f>
        <v>11618</v>
      </c>
      <c r="E6" s="43">
        <f t="shared" ref="E6:E12" si="0">D6/B6*100</f>
        <v>102.361233480176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ht="30.6" customHeight="1" spans="1:256">
      <c r="A7" s="18" t="s">
        <v>7</v>
      </c>
      <c r="B7" s="46"/>
      <c r="C7" s="46"/>
      <c r="D7" s="46"/>
      <c r="E7" s="43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</row>
    <row r="8" ht="30.6" customHeight="1" spans="1:256">
      <c r="A8" s="18" t="s">
        <v>49</v>
      </c>
      <c r="B8" s="46"/>
      <c r="C8" s="46"/>
      <c r="D8" s="46"/>
      <c r="E8" s="4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</row>
    <row r="9" ht="30.6" customHeight="1" spans="1:256">
      <c r="A9" s="18" t="s">
        <v>9</v>
      </c>
      <c r="B9" s="16">
        <v>10929</v>
      </c>
      <c r="C9" s="47">
        <v>10929</v>
      </c>
      <c r="D9" s="46">
        <v>11160</v>
      </c>
      <c r="E9" s="43">
        <f t="shared" si="0"/>
        <v>102.113642602251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</row>
    <row r="10" ht="30.6" customHeight="1" spans="1:256">
      <c r="A10" s="18" t="s">
        <v>49</v>
      </c>
      <c r="B10" s="46">
        <v>10929</v>
      </c>
      <c r="C10" s="46">
        <v>10929</v>
      </c>
      <c r="D10" s="46">
        <v>11158</v>
      </c>
      <c r="E10" s="43">
        <f t="shared" si="0"/>
        <v>102.095342666301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</row>
    <row r="11" ht="30.6" customHeight="1" spans="1:256">
      <c r="A11" s="18" t="s">
        <v>11</v>
      </c>
      <c r="B11" s="46">
        <v>421</v>
      </c>
      <c r="C11" s="46">
        <v>463</v>
      </c>
      <c r="D11" s="46">
        <v>460</v>
      </c>
      <c r="E11" s="43">
        <f t="shared" si="0"/>
        <v>109.263657957245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</row>
    <row r="12" ht="30.6" customHeight="1" spans="1:256">
      <c r="A12" s="18" t="s">
        <v>50</v>
      </c>
      <c r="B12" s="46">
        <v>421</v>
      </c>
      <c r="C12" s="46">
        <v>463</v>
      </c>
      <c r="D12" s="46">
        <v>460</v>
      </c>
      <c r="E12" s="43">
        <f t="shared" si="0"/>
        <v>109.263657957245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</row>
    <row r="13" ht="30.6" customHeight="1" spans="1:256">
      <c r="A13" s="18" t="s">
        <v>13</v>
      </c>
      <c r="B13" s="46"/>
      <c r="C13" s="48"/>
      <c r="D13" s="46"/>
      <c r="E13" s="42"/>
      <c r="F13" s="7"/>
      <c r="G13" s="49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</row>
    <row r="14" ht="30.6" customHeight="1" spans="1:256">
      <c r="A14" s="18" t="s">
        <v>51</v>
      </c>
      <c r="B14" s="46"/>
      <c r="C14" s="48"/>
      <c r="D14" s="46"/>
      <c r="E14" s="42"/>
      <c r="F14" s="7"/>
      <c r="G14" s="49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</row>
    <row r="15" ht="30.6" customHeight="1" spans="1:256">
      <c r="A15" s="18" t="s">
        <v>15</v>
      </c>
      <c r="B15" s="46"/>
      <c r="C15" s="48"/>
      <c r="D15" s="46"/>
      <c r="E15" s="42"/>
      <c r="F15" s="7"/>
      <c r="G15" s="49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ht="30.6" customHeight="1" spans="1:256">
      <c r="A16" s="18" t="s">
        <v>52</v>
      </c>
      <c r="B16" s="46"/>
      <c r="C16" s="48"/>
      <c r="D16" s="46"/>
      <c r="E16" s="42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</row>
    <row r="17" ht="30.6" customHeight="1" spans="1:256">
      <c r="A17" s="18" t="s">
        <v>17</v>
      </c>
      <c r="B17" s="46"/>
      <c r="C17" s="48"/>
      <c r="D17" s="46"/>
      <c r="E17" s="42"/>
      <c r="F17" s="7"/>
      <c r="G17" s="49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</row>
    <row r="18" ht="30.6" customHeight="1" spans="1:256">
      <c r="A18" s="18" t="s">
        <v>53</v>
      </c>
      <c r="B18" s="46"/>
      <c r="C18" s="48"/>
      <c r="D18" s="46"/>
      <c r="E18" s="42"/>
      <c r="F18" s="7"/>
      <c r="G18" s="49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</row>
    <row r="19" ht="30.6" customHeight="1" spans="1:256">
      <c r="A19" s="18" t="s">
        <v>19</v>
      </c>
      <c r="B19" s="46"/>
      <c r="C19" s="48"/>
      <c r="D19" s="46"/>
      <c r="E19" s="42"/>
      <c r="F19" s="7"/>
      <c r="G19" s="49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 ht="28.5" customHeight="1" spans="1:256">
      <c r="A20" s="18" t="s">
        <v>54</v>
      </c>
      <c r="B20" s="46"/>
      <c r="C20" s="48"/>
      <c r="D20" s="46"/>
      <c r="E20" s="42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ht="16.5" customHeight="1" spans="1:256">
      <c r="A21" s="7"/>
      <c r="B21" s="50"/>
      <c r="C21" s="7"/>
      <c r="D21" s="6"/>
      <c r="E21" s="51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</row>
  </sheetData>
  <mergeCells count="1">
    <mergeCell ref="A2:E2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portrait" useFirstPageNumber="1" errors="blank"/>
  <headerFooter alignWithMargins="0">
    <oddFooter>&amp;C&amp;12-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15"/>
  <sheetViews>
    <sheetView showZeros="0" workbookViewId="0">
      <selection activeCell="A2" sqref="A2:E2"/>
    </sheetView>
  </sheetViews>
  <sheetFormatPr defaultColWidth="9.14285714285714" defaultRowHeight="14.25" customHeight="1"/>
  <cols>
    <col min="1" max="1" width="46.8571428571429" style="2" customWidth="1"/>
    <col min="2" max="2" width="13.7142857142857" style="3" customWidth="1"/>
    <col min="3" max="3" width="13.5714285714286" style="3" customWidth="1"/>
    <col min="4" max="5" width="15.8571428571429" style="3" customWidth="1"/>
    <col min="6" max="253" width="10.2857142857143" style="2" customWidth="1"/>
    <col min="254" max="16384" width="9.14285714285714" style="2"/>
  </cols>
  <sheetData>
    <row r="1" ht="27" customHeight="1" spans="1:253">
      <c r="A1" s="4" t="s">
        <v>55</v>
      </c>
      <c r="B1" s="5"/>
      <c r="C1" s="6"/>
      <c r="D1" s="6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</row>
    <row r="2" s="1" customFormat="1" ht="24" customHeight="1" spans="1:253">
      <c r="A2" s="8" t="s">
        <v>56</v>
      </c>
      <c r="B2" s="8"/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</row>
    <row r="3" ht="27" customHeight="1" spans="1:253">
      <c r="A3" s="10" t="s">
        <v>57</v>
      </c>
      <c r="B3" s="11"/>
      <c r="C3" s="6"/>
      <c r="D3" s="6"/>
      <c r="E3" s="6" t="s">
        <v>1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</row>
    <row r="4" ht="30.6" customHeight="1" spans="1:253">
      <c r="A4" s="12" t="s">
        <v>58</v>
      </c>
      <c r="B4" s="13" t="s">
        <v>3</v>
      </c>
      <c r="C4" s="13" t="s">
        <v>36</v>
      </c>
      <c r="D4" s="14" t="s">
        <v>5</v>
      </c>
      <c r="E4" s="15" t="s">
        <v>37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</row>
    <row r="5" ht="30.6" customHeight="1" spans="1:253">
      <c r="A5" s="12" t="s">
        <v>59</v>
      </c>
      <c r="B5" s="16">
        <f>B6+B7+B8+B9+B10+B11+B12</f>
        <v>4200</v>
      </c>
      <c r="C5" s="16">
        <v>4542</v>
      </c>
      <c r="D5" s="16">
        <f>D6+D7+D8+D9+D10+D11+D12</f>
        <v>4542</v>
      </c>
      <c r="E5" s="17">
        <f>D5/B5*100</f>
        <v>108.142857142857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</row>
    <row r="6" ht="30.6" customHeight="1" spans="1:253">
      <c r="A6" s="18" t="s">
        <v>60</v>
      </c>
      <c r="B6" s="19"/>
      <c r="C6" s="20"/>
      <c r="D6" s="21"/>
      <c r="E6" s="1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</row>
    <row r="7" ht="30.6" customHeight="1" spans="1:253">
      <c r="A7" s="18" t="s">
        <v>61</v>
      </c>
      <c r="B7" s="22">
        <v>2235</v>
      </c>
      <c r="C7" s="20">
        <v>2511</v>
      </c>
      <c r="D7" s="21">
        <v>2454</v>
      </c>
      <c r="E7" s="17">
        <f>D7/B7*100</f>
        <v>109.798657718121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</row>
    <row r="8" ht="30.6" customHeight="1" spans="1:253">
      <c r="A8" s="18" t="s">
        <v>62</v>
      </c>
      <c r="B8" s="22">
        <v>1965</v>
      </c>
      <c r="C8" s="20">
        <v>2031</v>
      </c>
      <c r="D8" s="20">
        <v>2088</v>
      </c>
      <c r="E8" s="17">
        <f>D8/B8*100</f>
        <v>106.259541984733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</row>
    <row r="9" ht="30.6" customHeight="1" spans="1:253">
      <c r="A9" s="18" t="s">
        <v>63</v>
      </c>
      <c r="B9" s="19"/>
      <c r="C9" s="23"/>
      <c r="D9" s="24"/>
      <c r="E9" s="2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</row>
    <row r="10" ht="30.6" customHeight="1" spans="1:253">
      <c r="A10" s="18" t="s">
        <v>64</v>
      </c>
      <c r="B10" s="19"/>
      <c r="C10" s="23"/>
      <c r="D10" s="24"/>
      <c r="E10" s="23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</row>
    <row r="11" ht="30.6" customHeight="1" spans="1:253">
      <c r="A11" s="18" t="s">
        <v>65</v>
      </c>
      <c r="B11" s="19"/>
      <c r="C11" s="23"/>
      <c r="D11" s="24"/>
      <c r="E11" s="23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</row>
    <row r="12" ht="28.5" customHeight="1" spans="1:253">
      <c r="A12" s="18" t="s">
        <v>66</v>
      </c>
      <c r="B12" s="19"/>
      <c r="C12" s="23"/>
      <c r="D12" s="23"/>
      <c r="E12" s="23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</row>
    <row r="13" ht="28.5" customHeight="1" spans="1:253">
      <c r="A13" s="18"/>
      <c r="B13" s="19"/>
      <c r="C13" s="23"/>
      <c r="D13" s="23"/>
      <c r="E13" s="23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</row>
    <row r="14" ht="16.5" customHeight="1" spans="1:253">
      <c r="A14" s="7"/>
      <c r="B14" s="25"/>
      <c r="C14" s="6"/>
      <c r="D14" s="6"/>
      <c r="E14" s="6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</row>
    <row r="15" ht="16.5" customHeight="1" spans="1:253">
      <c r="A15" s="7"/>
      <c r="B15" s="25"/>
      <c r="C15" s="6"/>
      <c r="D15" s="6"/>
      <c r="E15" s="6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</row>
  </sheetData>
  <mergeCells count="1">
    <mergeCell ref="A2:E2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社保基金决算收入表总表 </vt:lpstr>
      <vt:lpstr>社保基金决算收入表  </vt:lpstr>
      <vt:lpstr>社保基金决算支出表</vt:lpstr>
      <vt:lpstr>社保基金决算结余表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2019-01-21T05:10:00Z</cp:lastPrinted>
  <dcterms:modified xsi:type="dcterms:W3CDTF">2024-08-08T10:55:31Z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95C18AED7B784AF583D7CD697E1EF03A_12</vt:lpwstr>
  </property>
</Properties>
</file>